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5" i="1"/>
  <c r="C16" l="1"/>
  <c r="C13" l="1"/>
  <c r="C20"/>
  <c r="C18" l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<sst xmlns="http://schemas.openxmlformats.org/spreadsheetml/2006/main" count="32" uniqueCount="31">
  <si>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</si>
  <si>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</si>
  <si>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</si>
  <si>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</si>
  <si>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</si>
  <si>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</si>
  <si>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</si>
  <si>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</si>
  <si>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</si>
  <si>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</si>
  <si>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</si>
  <si>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</si>
  <si>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</si>
  <si>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</si>
  <si>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</si>
  <si>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</si>
  <si>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</si>
  <si>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</si>
  <si>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</si>
  <si>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</si>
  <si>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</si>
  <si>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</si>
  <si>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</si>
  <si>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</si>
  <si>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</si>
  <si>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</si>
  <si>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Приложение 4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</si>
  <si>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</si>
  <si>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</si>
  <si>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</si>
  <si>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от 12.04.2019  № 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</si>
</sst>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B14" sqref="B14"/>
    </sheetView>
  </sheetViews>
  <sheetFormatPr defaultRowHeight="1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>
      <c r="A1" s="7"/>
      <c r="B1" s="8"/>
      <c r="C1" s="1" t="s">
        <v>26</v>
      </c>
      <c r="D1" s="2"/>
    </row>
    <row r="2" spans="1:4" ht="15.75" customHeight="1">
      <c r="A2" s="16" t="s">
        <v>0</v>
      </c>
      <c r="B2" s="16"/>
      <c r="C2" s="16"/>
      <c r="D2" s="2"/>
    </row>
    <row r="3" spans="1:4">
      <c r="B3" s="17" t="s">
        <v>1</v>
      </c>
      <c r="C3" s="17"/>
      <c r="D3" s="2"/>
    </row>
    <row r="4" spans="1:4">
      <c r="B4" s="17" t="s">
        <v>30</v>
      </c>
      <c r="C4" s="17"/>
      <c r="D4" s="2"/>
    </row>
    <row r="5" spans="1:4">
      <c r="B5" s="16" t="s">
        <v>25</v>
      </c>
      <c r="C5" s="17"/>
      <c r="D5" s="2"/>
    </row>
    <row r="6" spans="1:4">
      <c r="B6" s="17"/>
      <c r="C6" s="17"/>
      <c r="D6" s="2"/>
    </row>
    <row r="7" spans="1:4">
      <c r="B7" s="17"/>
      <c r="C7" s="17"/>
      <c r="D7" s="2"/>
    </row>
    <row r="8" spans="1:4" ht="18.75" customHeight="1">
      <c r="B8" s="17"/>
      <c r="C8" s="17"/>
      <c r="D8" s="2"/>
    </row>
    <row r="9" spans="1:4" ht="40.5" customHeight="1" thickBot="1">
      <c r="A9" s="14" t="s">
        <v>22</v>
      </c>
      <c r="B9" s="14"/>
      <c r="C9" s="14"/>
      <c r="D9" s="2"/>
    </row>
    <row r="10" spans="1:4" hidden="1">
      <c r="A10" s="15"/>
      <c r="B10" s="15"/>
      <c r="C10" s="15"/>
      <c r="D10" s="2"/>
    </row>
    <row r="11" spans="1:4" ht="15.75" thickBot="1">
      <c r="A11" s="9" t="s">
        <v>2</v>
      </c>
      <c r="B11" s="10" t="s">
        <v>3</v>
      </c>
      <c r="C11" s="10" t="s">
        <v>23</v>
      </c>
    </row>
    <row r="12" spans="1:4" ht="29.25" thickBot="1">
      <c r="A12" s="3" t="s">
        <v>4</v>
      </c>
      <c r="B12" s="4" t="s">
        <v>5</v>
      </c>
      <c r="C12" s="13">
        <v>0</v>
      </c>
    </row>
    <row r="13" spans="1:4" ht="44.25" customHeight="1" thickBot="1">
      <c r="A13" s="3" t="s">
        <v>6</v>
      </c>
      <c r="B13" s="4" t="s">
        <v>7</v>
      </c>
      <c r="C13" s="13">
        <f>C14</f>
        <v>4274092.82</v>
      </c>
    </row>
    <row r="14" spans="1:4" ht="46.5" customHeight="1" thickBot="1">
      <c r="A14" s="5" t="s">
        <v>19</v>
      </c>
      <c r="B14" s="6" t="s">
        <v>8</v>
      </c>
      <c r="C14" s="13">
        <v>4274092.82</v>
      </c>
    </row>
    <row r="15" spans="1:4" ht="43.5" customHeight="1" thickBot="1">
      <c r="A15" s="11" t="s">
        <v>9</v>
      </c>
      <c r="B15" s="4" t="s">
        <v>10</v>
      </c>
      <c r="C15" s="13">
        <f>C18+C16</f>
        <v>-4362500</v>
      </c>
    </row>
    <row r="16" spans="1:4" ht="43.5" customHeight="1" thickBot="1">
      <c r="A16" s="3" t="s">
        <v>27</v>
      </c>
      <c r="B16" s="4" t="s">
        <v>28</v>
      </c>
      <c r="C16" s="13">
        <f>C17</f>
        <v>625000</v>
      </c>
    </row>
    <row r="17" spans="1:3" ht="43.5" customHeight="1" thickBot="1">
      <c r="A17" s="5" t="s">
        <v>29</v>
      </c>
      <c r="B17" s="6" t="s">
        <v>28</v>
      </c>
      <c r="C17" s="13">
        <v>625000</v>
      </c>
    </row>
    <row r="18" spans="1:3" ht="43.5" customHeight="1" thickBot="1">
      <c r="A18" s="3" t="s">
        <v>11</v>
      </c>
      <c r="B18" s="4" t="s">
        <v>12</v>
      </c>
      <c r="C18" s="13">
        <f>C19</f>
        <v>-4987500</v>
      </c>
    </row>
    <row r="19" spans="1:3" ht="43.5" customHeight="1" thickBot="1">
      <c r="A19" s="5" t="s">
        <v>24</v>
      </c>
      <c r="B19" s="6" t="s">
        <v>13</v>
      </c>
      <c r="C19" s="13">
        <v>-4987500</v>
      </c>
    </row>
    <row r="20" spans="1:3" ht="29.25" thickBot="1">
      <c r="A20" s="3" t="s">
        <v>14</v>
      </c>
      <c r="B20" s="4" t="s">
        <v>15</v>
      </c>
      <c r="C20" s="13">
        <f>C21-C22</f>
        <v>-2588407.1800000072</v>
      </c>
    </row>
    <row r="21" spans="1:3" ht="32.25" customHeight="1" thickBot="1">
      <c r="A21" s="5" t="s">
        <v>20</v>
      </c>
      <c r="B21" s="6" t="s">
        <v>16</v>
      </c>
      <c r="C21" s="13">
        <v>74567553.819999993</v>
      </c>
    </row>
    <row r="22" spans="1:3" ht="30" customHeight="1" thickBot="1">
      <c r="A22" s="5" t="s">
        <v>21</v>
      </c>
      <c r="B22" s="6" t="s">
        <v>17</v>
      </c>
      <c r="C22" s="13">
        <v>77155961</v>
      </c>
    </row>
    <row r="23" spans="1:3" ht="18" customHeight="1" thickBot="1">
      <c r="A23" s="18" t="s">
        <v>18</v>
      </c>
      <c r="B23" s="19"/>
      <c r="C23" s="13">
        <v>2500000</v>
      </c>
    </row>
    <row r="24" spans="1:3" ht="32.25" customHeight="1">
      <c r="A24" s="2"/>
      <c r="B24" s="12"/>
    </row>
    <row r="25" spans="1:3" ht="15" customHeight="1">
      <c r="A25" s="2"/>
    </row>
  </sheetData>
  <mergeCells count="6">
    <mergeCell ref="A9:C10"/>
    <mergeCell ref="A2:C2"/>
    <mergeCell ref="B3:C3"/>
    <mergeCell ref="B4:C4"/>
    <mergeCell ref="A23:B23"/>
    <mergeCell ref="B5:C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2019-04-12T10:08:48Z</dcterms:modified>
</cp:coreProperties>
</file>